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DA\Desktop\Мои документы\Закупки АО ДРСК 2022\2 Изоляторы проходные\Закупочная документация\ИТОГОВАЯ ВЕРСИЯ ПОЛНЫЙ ПАКЕТ\"/>
    </mc:Choice>
  </mc:AlternateContent>
  <bookViews>
    <workbookView xWindow="0" yWindow="0" windowWidth="51600" windowHeight="17700"/>
  </bookViews>
  <sheets>
    <sheet name="ЛОТ" sheetId="2" r:id="rId1"/>
  </sheets>
  <externalReferences>
    <externalReference r:id="rId2"/>
  </externalReferences>
  <definedNames>
    <definedName name="_xlnm.Print_Area" localSheetId="0">ЛОТ!$A$1:$T$35</definedName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5" i="2" l="1"/>
  <c r="A10" i="2" l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</calcChain>
</file>

<file path=xl/sharedStrings.xml><?xml version="1.0" encoding="utf-8"?>
<sst xmlns="http://schemas.openxmlformats.org/spreadsheetml/2006/main" count="125" uniqueCount="68">
  <si>
    <t>№ п/п</t>
  </si>
  <si>
    <t>Кол-во</t>
  </si>
  <si>
    <t>Наименование продукции (товары / работы / услуги), 
являющейся предметом закупки</t>
  </si>
  <si>
    <t>Перечень закупаемой продукции</t>
  </si>
  <si>
    <t>Вал привода, РА-3 (3.407.1-143.8)</t>
  </si>
  <si>
    <t>Крепление подкоса, У 1 (27.0002)</t>
  </si>
  <si>
    <t>Кронштейн, У-1 (3.407.1-143)</t>
  </si>
  <si>
    <t>шт.</t>
  </si>
  <si>
    <t>Приложение №1.2</t>
  </si>
  <si>
    <t>Ед. 
изм.</t>
  </si>
  <si>
    <t>1.2. Грузополучатель: Филиал АО «ДРСК» «Приморские электрические сети»
690080 г. Владивосток, ул.Командорская, 13А, ОКПО 97053894 КПП 253731001 ИНН 2801108200
Отгрузочные реквизиты: Ст. Уссурийск, Дальневосточной ж.д., 
Код станции – 988306, Код предприятия – 2452
Для автоперевозок: Приморский край, г. Уссурийск,  ул. Резервная, 22А.</t>
  </si>
  <si>
    <t>Изолятор опорный, РО-1 У3</t>
  </si>
  <si>
    <t>Изолятор опорный, ИО-10-3,75 I УЗ</t>
  </si>
  <si>
    <t>Изолятор опорный, ИО-6-3,75 1 У3 ГОСТ Р 52034-2008</t>
  </si>
  <si>
    <t>Изолятор опорный, ИО-10-7,5 II У3</t>
  </si>
  <si>
    <t>Изолятор опорный, ИОР-10-3,75  II УХЛ, ГОСТ 9984-85</t>
  </si>
  <si>
    <t>Изолятор опорный, ИО-10-20 У3 ГОСТ Р 52034-2008</t>
  </si>
  <si>
    <t>Изолятор опорный, ИО-1-2,5У3 ГОСТ Р 52034-2008</t>
  </si>
  <si>
    <t>Изолятор опорный, ИОР-10-7,5 II УХЛ2 
ГОСТ Р 52034-2008</t>
  </si>
  <si>
    <t>Изолятор опорный, ИО-10-3,75 II У3 
ГОСТ Р 52034-2008</t>
  </si>
  <si>
    <t>Изолятор опорный, ИОР-10-7,5 I УХЛ2 
ГОСТ Р 52034-2008</t>
  </si>
  <si>
    <t>Изолятор опорный, ИОР-10-7,5 I УХЛ Т2</t>
  </si>
  <si>
    <t>Изолятор опорный для КЗ-35у1 и КЗ-110у1, 
ИО-3-600-У1</t>
  </si>
  <si>
    <t>Изолятор проходной, ИП-35/1000-7,5 УХЛ1</t>
  </si>
  <si>
    <t>Изолятор проходной, ИП-35/630-7,5 УХЛ1 
ГОСТ 20454-85</t>
  </si>
  <si>
    <t>Изолятор проходной, ИПТ-1/250-01</t>
  </si>
  <si>
    <t>Изолятор проходной, ИПТ-1/630-01</t>
  </si>
  <si>
    <t>Изолятор проходной, ИПТ-1/400-01</t>
  </si>
  <si>
    <t>Изолятор проходной, ИПТ 6-10/250 А 01</t>
  </si>
  <si>
    <t>Изолятор проходной, ИП 10/1000-7,5 УХЛ2 
ГОСТ 20454-85</t>
  </si>
  <si>
    <t>Изолятор проходной, ИПУ-10/1000-7,5 УХЛ1 
ГОСТ 20454-85</t>
  </si>
  <si>
    <t>Изолятор проходной (без шины), ИП-10/1600-7,5-УХЛ2 ГОСТ 20454-85</t>
  </si>
  <si>
    <t>Изолятор проходной квадратный фланец, 
ИПУ-10/630-7,5 УХЛ1 ГОСТ 20454-85</t>
  </si>
  <si>
    <t>Изолятор проходной овальный фланец, 
ИПУ-10/630-7.5 УХЛ1 ГОСТ 20454-85</t>
  </si>
  <si>
    <t>ИТОГО:</t>
  </si>
  <si>
    <t>Технические 
характеристики</t>
  </si>
  <si>
    <t>Изолятор проходной керамический:
Номинальный ток - 630А                                                                          
Номинальное напряжение – 10 кВ                                                                                            
Испытательное напряжение грозового импульса - 80 кВ 
Минимальная механическая разрушающая сила на изгиб, не менее 7,5 кН 
Фланец - овальный             
Длина пути утечки, не менее - 30 см</t>
  </si>
  <si>
    <t>Изолятор проходной керамический:
Номинальный ток - 630А                                                                          
Номинальное напряжение – 10 кВ                                                                                            
Испытательное напряжение грозового импульса - 80 кВ 
Минимальная механическая разрушающая сила на изгиб, не менее 7,5 кН 
Фланец - квадратный
Установочный размер отверстий - ∅13(140 +/- 2,2) мм 4 отв.                                       
Длина пути утечки, не менее - 30 см</t>
  </si>
  <si>
    <t>Изолятор опорный ребристый  (фарфор): 
Высота - 120 мм       
Номинальное напряжение – 10 кВ   
Наибольшее допустимое напряжение - 12 кВ
Минимальная механическая разрушающая сила на изгиб, не менее -7,5 кН 
Испытательное напряжение грозового импульса - 80 кВ 
Установочные размеры:
верх: 1 отв. М10.
низ: 1отв. М16</t>
  </si>
  <si>
    <t xml:space="preserve">Изолятор опорный ребристый (фарфор):
Вариант исполнения II
Климатическое исполнение: УХЛ2 
Номинальное напряжение: 10 кВ
Испытательное напряжение грозового импульса: 80 кВ
Минимальная разрушающая сила на изгиб: 7,5 кН </t>
  </si>
  <si>
    <t>Изолятор опорный (фарфор):
Климатическое исполнение: У3
Номинальное напряжение, кВ 1,0
Испытательное напряжение,кВ 3,5
Минимальная разрушающая сила на изгиб,кН 2,5</t>
  </si>
  <si>
    <t xml:space="preserve">Изолятор опорный (фарфор):
Климатическое исполнение: У3
Номинальное напряжение: 10 кВ
Испытательное напряжение грозового импульса: 80 кВ
Минимальная разрушающая сила на изгиб: 20 кН </t>
  </si>
  <si>
    <t>Изолятор опорный (фарфор):
Диаметр - 82 мм       
Номинальное напряжение – 10 кВ   
Наибольшее допустимое напряжение - 12 кВ
Минимальная механическая разрушающая сила на изгиб, не менее -3,75 кН         
Испытательное напряжение грозового импульса - 80 кВ 
Установочные размеры:
верх: 2 отв. М8.
низ: 1отв. М12</t>
  </si>
  <si>
    <t xml:space="preserve">Изолятор опорный (фарфор):
Номинальное напряжение – 1 кВ   
Минимальная механическая разрушающая сила, не менее -0,5 кН 
Испытательное напряжение - 3,5 кВ                                     Климатическое исполнение: УЗ
</t>
  </si>
  <si>
    <t>Изолятор опорный (фарфор):
Номинальное напряжение 10 кВ
Минимальная разрушающая сила 3,75 кН
I Вариант исполнения</t>
  </si>
  <si>
    <t xml:space="preserve">Изолятор опорный (фарфор):
Вариант исполнения 1
Климатическое исполнение: У3
Номинальное напряжение: 6 кВ
Минимальная разрушающая сила на изгиб: 3,75 кН </t>
  </si>
  <si>
    <t>Изолятор опорный (фарфор):
Климатическое исполнение У3
Номинальное напряжение 10 кВ 
Минимальная механическая разрушающая сила на изгиб 7,5 кН
II вариант исполнения</t>
  </si>
  <si>
    <t xml:space="preserve">Изолятор опорный ребристый (фарфор):
Вариант исполнения II
Климатическое исполнение: УХЛ
Номинальное напряжение: 10 кВ
Минимальная разрушающая сила на изгиб: 3,75 кН </t>
  </si>
  <si>
    <t xml:space="preserve">Изолятор опорный ребристый (фарфор):
Климатическое исполнение: УХЛ Т2
Номинальное напряжение, 10 кВ 
Минимальная механическая разрушающая сила на изгиб, 7,5 кН 
I - вариант исполнения </t>
  </si>
  <si>
    <t xml:space="preserve">Изолятор опорный (фарфор):
Климатическое исполнение: У1
Номинальное напряжение: 3 кВ
Минимальная разрушающая сила на изгиб: 6 кН </t>
  </si>
  <si>
    <t>Изолятор проходной (фарфор):
Климатическое исполнение: УХЛ1
Номинальное напряжение: 35 кВ
Номинальный ток: 1000 А 
Минимальная разрушающая сила на изгиб: 7,5 кН</t>
  </si>
  <si>
    <t>Изолятор проходной, ИП-10/630-7,5 УХЛ2 
ГОСТ 20454-85</t>
  </si>
  <si>
    <t>Изолятор проходной (фарфор):
Климатическое исполнение: УХЛ2
Номинальное напряжение: 10 кВ
Номинальный ток: 630 А 
Минимальная разрушающая сила на изгиб: 7,5 кН</t>
  </si>
  <si>
    <t xml:space="preserve">Изолятор проходной (фарфор):
Климатическое исполнение: УХЛ1
Номинальное напряжение: 35 кВ
Номинальный ток: 630 А
Минимальная разрушающая сила на изгиб: 7,5 кН </t>
  </si>
  <si>
    <t xml:space="preserve">
</t>
  </si>
  <si>
    <t xml:space="preserve">Изолятор проходной (фарфор):
Климатическое исполнение: УХЛ2
Номинальное напряжение: 10 кВ
Номинальный ток: 1000 А
Минимальная разрушающая сила на изгиб: 7,5 кН </t>
  </si>
  <si>
    <t>Изолятор проходной, ИП-10/630-7,5 УХЛ1</t>
  </si>
  <si>
    <t xml:space="preserve">Изолятор проходной (фарфор):
Климатическое исполнение: УХЛ1
Номинальное напряжение: 10 кВ
Номинальный ток: 630 А
Минимальная разрушающая сила на изгиб: 7,5 кН </t>
  </si>
  <si>
    <t xml:space="preserve">Изолятор проходной усиленный (фарфор):
Климатическое исполнение: УХЛ1
Номинальное напряжение: 10 кВ
Номинальный ток: 1000 А
Минимальная разрушающая сила на изгиб: 7,5 кН </t>
  </si>
  <si>
    <t xml:space="preserve">Изолятор проходной (фарфор):
Климатическое исполнение: УХЛ2
(без шины)
Номинальное напряжение, кВ: 10
Номинальный ток, А: 1600
Минимальная разрушающая сила на изгиб, кН:  7,5 </t>
  </si>
  <si>
    <t xml:space="preserve">Изолятор проходной, ИПТ-35/630 </t>
  </si>
  <si>
    <t>Изолятор проходной, ИПТ-35/400А 01</t>
  </si>
  <si>
    <t>Изолятор проходной трансформаторный (фарфор):
Климатическое исполнение: УХЛ
Номинальное напряжение: 35 кВ
Номинальный ток: 400 А 
Длина пути утечки тока: не менее 62 см
Минимальная разрушающая сила на изгиб: 5 кН</t>
  </si>
  <si>
    <t>Изолятор проходной трансформаторный (фарфор):
Климатическое исполнение: УХЛ
Номинальное напряжение: 35 кВ
Номинальный ток: 630 А 
Длина пути утечки тока: не менее 62 см
Минимальная разрушающая сила на изгиб: 5 кН</t>
  </si>
  <si>
    <t xml:space="preserve">Изолятор проходной трансформаторный (фарфор):
Исполнение: для работы на открытом воздухе 
Номинальное напряжение: 1 кВ
Номинальный ток: 250 А </t>
  </si>
  <si>
    <t xml:space="preserve">Изолятор проходной трансформаторный (фарфор):
Исполнение: для работы на открытом воздухе 
Номинальное напряжение: 1 кВ
Номинальный ток: 630 А </t>
  </si>
  <si>
    <t xml:space="preserve">Изолятор проходной трансформаторный (фарфор):
Исполнение: для работы на открытом воздухе 
Номинальное напряжение: 1 кВ
Номинальный ток: 400 А </t>
  </si>
  <si>
    <t xml:space="preserve">Изолятор проходной трансформаторный (фарфор):
Исполнение: для работы на открытом воздухе 
Номинальное напряжение: 6-10 кВ
Номинальный ток: 250 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</si>
</sst>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rgb="FF00206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name val="Arial"/>
      <family val="2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8"/>
      </left>
      <right style="thin">
        <color indexed="28"/>
      </right>
      <top style="thin">
        <color indexed="28"/>
      </top>
      <bottom style="thin">
        <color indexed="28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28"/>
      </left>
      <right/>
      <top style="thin">
        <color indexed="28"/>
      </top>
      <bottom style="thin">
        <color indexed="28"/>
      </bottom>
      <diagonal/>
    </border>
    <border>
      <left/>
      <right style="thin">
        <color indexed="28"/>
      </right>
      <top style="thin">
        <color indexed="28"/>
      </top>
      <bottom style="thin">
        <color indexed="28"/>
      </bottom>
      <diagonal/>
    </border>
  </borders>
  <cellStyleXfs count="2">
    <xf numFmtId="0" fontId="0" fillId="0" borderId="0"/>
    <xf numFmtId="0" fontId="10" fillId="0" borderId="0"/>
  </cellStyleXfs>
  <cellXfs count="63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0" fillId="2" borderId="0" xfId="0" applyFill="1" applyAlignment="1">
      <alignment horizontal="center"/>
    </xf>
    <xf numFmtId="0" fontId="1" fillId="2" borderId="0" xfId="0" applyFont="1" applyFill="1" applyBorder="1" applyAlignment="1">
      <alignment horizontal="center" vertical="top" wrapText="1"/>
    </xf>
    <xf numFmtId="4" fontId="2" fillId="2" borderId="0" xfId="0" applyNumberFormat="1" applyFont="1" applyFill="1" applyBorder="1" applyAlignment="1" applyProtection="1">
      <alignment horizontal="right" vertical="top" wrapText="1"/>
    </xf>
    <xf numFmtId="0" fontId="0" fillId="2" borderId="0" xfId="0" applyFill="1"/>
    <xf numFmtId="0" fontId="1" fillId="0" borderId="0" xfId="0" applyFont="1" applyBorder="1" applyAlignment="1">
      <alignment vertical="top" wrapText="1"/>
    </xf>
    <xf numFmtId="0" fontId="0" fillId="0" borderId="0" xfId="0" applyAlignment="1"/>
    <xf numFmtId="1" fontId="1" fillId="0" borderId="0" xfId="0" applyNumberFormat="1" applyFont="1" applyBorder="1" applyAlignment="1">
      <alignment horizontal="center" vertical="top" wrapText="1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/>
    <xf numFmtId="4" fontId="2" fillId="2" borderId="0" xfId="0" applyNumberFormat="1" applyFont="1" applyFill="1" applyBorder="1" applyAlignment="1" applyProtection="1">
      <alignment vertical="top" wrapText="1"/>
    </xf>
    <xf numFmtId="4" fontId="2" fillId="2" borderId="0" xfId="0" applyNumberFormat="1" applyFont="1" applyFill="1" applyBorder="1" applyAlignment="1" applyProtection="1">
      <alignment horizontal="center" vertical="top" wrapText="1"/>
    </xf>
    <xf numFmtId="1" fontId="2" fillId="2" borderId="0" xfId="0" applyNumberFormat="1" applyFont="1" applyFill="1" applyBorder="1" applyAlignment="1" applyProtection="1">
      <alignment horizontal="center" vertical="top" wrapText="1"/>
    </xf>
    <xf numFmtId="0" fontId="7" fillId="0" borderId="13" xfId="0" applyNumberFormat="1" applyFont="1" applyBorder="1" applyAlignment="1">
      <alignment horizontal="center" vertical="center"/>
    </xf>
    <xf numFmtId="165" fontId="0" fillId="0" borderId="0" xfId="0" applyNumberFormat="1" applyBorder="1"/>
    <xf numFmtId="0" fontId="0" fillId="0" borderId="0" xfId="0" applyBorder="1"/>
    <xf numFmtId="4" fontId="10" fillId="0" borderId="0" xfId="1" applyNumberFormat="1" applyFont="1" applyBorder="1" applyAlignment="1">
      <alignment horizontal="right" vertical="top"/>
    </xf>
    <xf numFmtId="2" fontId="10" fillId="0" borderId="0" xfId="1" applyNumberFormat="1" applyFont="1" applyBorder="1" applyAlignment="1">
      <alignment horizontal="right" vertical="top"/>
    </xf>
    <xf numFmtId="0" fontId="5" fillId="0" borderId="0" xfId="0" applyFont="1"/>
    <xf numFmtId="3" fontId="5" fillId="0" borderId="0" xfId="0" applyNumberFormat="1" applyFont="1" applyAlignment="1">
      <alignment horizontal="center"/>
    </xf>
    <xf numFmtId="3" fontId="7" fillId="0" borderId="13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0" borderId="0" xfId="0" applyFont="1" applyBorder="1" applyAlignment="1">
      <alignment horizontal="left"/>
    </xf>
    <xf numFmtId="164" fontId="12" fillId="0" borderId="0" xfId="1" applyNumberFormat="1" applyFont="1" applyBorder="1" applyAlignment="1">
      <alignment horizontal="left" vertical="top"/>
    </xf>
    <xf numFmtId="0" fontId="11" fillId="0" borderId="18" xfId="0" applyFont="1" applyBorder="1" applyAlignment="1">
      <alignment wrapText="1"/>
    </xf>
    <xf numFmtId="0" fontId="11" fillId="0" borderId="19" xfId="0" applyFont="1" applyBorder="1" applyAlignment="1"/>
    <xf numFmtId="0" fontId="11" fillId="0" borderId="18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left" vertical="center"/>
    </xf>
    <xf numFmtId="1" fontId="5" fillId="0" borderId="14" xfId="0" applyNumberFormat="1" applyFont="1" applyBorder="1" applyAlignment="1">
      <alignment horizontal="center"/>
    </xf>
    <xf numFmtId="0" fontId="0" fillId="0" borderId="14" xfId="0" applyBorder="1" applyAlignment="1"/>
    <xf numFmtId="0" fontId="5" fillId="0" borderId="0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9" fillId="0" borderId="0" xfId="0" applyFont="1" applyAlignment="1"/>
    <xf numFmtId="0" fontId="0" fillId="0" borderId="0" xfId="0" applyAlignment="1"/>
    <xf numFmtId="0" fontId="11" fillId="0" borderId="18" xfId="0" applyFont="1" applyBorder="1" applyAlignment="1">
      <alignment vertical="center" wrapText="1"/>
    </xf>
    <xf numFmtId="0" fontId="11" fillId="0" borderId="19" xfId="0" applyFont="1" applyBorder="1" applyAlignment="1">
      <alignment vertical="center"/>
    </xf>
    <xf numFmtId="0" fontId="8" fillId="3" borderId="4" xfId="0" applyNumberFormat="1" applyFont="1" applyFill="1" applyBorder="1" applyAlignment="1">
      <alignment horizontal="center" vertical="center" wrapText="1"/>
    </xf>
    <xf numFmtId="0" fontId="8" fillId="3" borderId="2" xfId="0" applyNumberFormat="1" applyFont="1" applyFill="1" applyBorder="1" applyAlignment="1">
      <alignment horizontal="center" vertical="center"/>
    </xf>
    <xf numFmtId="0" fontId="8" fillId="3" borderId="8" xfId="0" applyNumberFormat="1" applyFont="1" applyFill="1" applyBorder="1" applyAlignment="1">
      <alignment horizontal="center" vertical="center"/>
    </xf>
    <xf numFmtId="0" fontId="8" fillId="3" borderId="6" xfId="0" applyNumberFormat="1" applyFont="1" applyFill="1" applyBorder="1" applyAlignment="1">
      <alignment horizontal="center" vertical="center"/>
    </xf>
    <xf numFmtId="0" fontId="3" fillId="0" borderId="16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0" fillId="0" borderId="15" xfId="0" applyBorder="1" applyAlignment="1"/>
    <xf numFmtId="0" fontId="0" fillId="0" borderId="17" xfId="0" applyBorder="1" applyAlignment="1"/>
    <xf numFmtId="0" fontId="8" fillId="3" borderId="3" xfId="0" applyNumberFormat="1" applyFont="1" applyFill="1" applyBorder="1" applyAlignment="1">
      <alignment horizontal="center" vertical="center" wrapText="1"/>
    </xf>
    <xf numFmtId="0" fontId="8" fillId="3" borderId="7" xfId="0" applyNumberFormat="1" applyFont="1" applyFill="1" applyBorder="1" applyAlignment="1">
      <alignment horizontal="center" vertical="center"/>
    </xf>
    <xf numFmtId="0" fontId="8" fillId="3" borderId="4" xfId="0" applyNumberFormat="1" applyFont="1" applyFill="1" applyBorder="1" applyAlignment="1">
      <alignment horizontal="center" vertical="center"/>
    </xf>
    <xf numFmtId="1" fontId="4" fillId="0" borderId="9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center" vertical="center"/>
    </xf>
    <xf numFmtId="0" fontId="8" fillId="3" borderId="5" xfId="0" applyNumberFormat="1" applyFont="1" applyFill="1" applyBorder="1" applyAlignment="1">
      <alignment horizontal="center" vertical="center"/>
    </xf>
    <xf numFmtId="0" fontId="5" fillId="0" borderId="15" xfId="0" applyFont="1" applyBorder="1" applyAlignment="1">
      <alignment horizontal="right"/>
    </xf>
    <xf numFmtId="164" fontId="12" fillId="0" borderId="0" xfId="1" applyNumberFormat="1" applyFont="1" applyFill="1" applyBorder="1" applyAlignment="1">
      <alignment horizontal="left" vertical="top" wrapText="1"/>
    </xf>
    <xf numFmtId="164" fontId="12" fillId="0" borderId="0" xfId="1" applyNumberFormat="1" applyFont="1" applyFill="1" applyBorder="1" applyAlignment="1">
      <alignment horizontal="left" vertical="top"/>
    </xf>
  </cellXfs>
  <cellStyles count="2">
    <cellStyle name="Обычный" xfId="0" builtinId="0"/>
    <cellStyle name="Обычный_ЛОТ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8"/>
  <sheetViews>
    <sheetView tabSelected="1" view="pageBreakPreview" zoomScaleNormal="85" zoomScaleSheetLayoutView="100" workbookViewId="0">
      <selection activeCell="X29" sqref="X29"/>
    </sheetView>
  </sheetViews>
  <sheetFormatPr defaultRowHeight="15" x14ac:dyDescent="0.25"/>
  <cols>
    <col min="1" max="1" width="3.28515625" customWidth="1"/>
    <col min="2" max="2" width="4.42578125" customWidth="1"/>
    <col min="3" max="3" width="7.85546875" style="7" customWidth="1"/>
    <col min="4" max="4" width="8.5703125" customWidth="1"/>
    <col min="5" max="5" width="6.7109375" style="10" customWidth="1"/>
    <col min="6" max="6" width="6.140625" style="9" customWidth="1"/>
    <col min="7" max="7" width="5.140625" customWidth="1"/>
    <col min="8" max="8" width="4.7109375" customWidth="1"/>
    <col min="9" max="9" width="3.140625" customWidth="1"/>
    <col min="10" max="10" width="3.85546875" customWidth="1"/>
    <col min="11" max="11" width="5.28515625" customWidth="1"/>
    <col min="12" max="12" width="4.7109375" customWidth="1"/>
    <col min="13" max="13" width="2.28515625" hidden="1" customWidth="1"/>
    <col min="14" max="14" width="9.42578125" hidden="1" customWidth="1"/>
    <col min="15" max="15" width="3.7109375" customWidth="1"/>
    <col min="16" max="16" width="3.42578125" customWidth="1"/>
    <col min="17" max="17" width="0.5703125" hidden="1" customWidth="1"/>
    <col min="18" max="18" width="12.140625" customWidth="1"/>
    <col min="19" max="19" width="21.28515625" customWidth="1"/>
    <col min="20" max="20" width="23.140625" customWidth="1"/>
    <col min="21" max="21" width="36.85546875" style="24" customWidth="1"/>
    <col min="23" max="23" width="13.42578125" customWidth="1"/>
  </cols>
  <sheetData>
    <row r="1" spans="1:25" s="11" customFormat="1" ht="34.5" customHeight="1" x14ac:dyDescent="0.3">
      <c r="B1" s="34" t="s">
        <v>8</v>
      </c>
      <c r="C1" s="35"/>
      <c r="D1" s="35"/>
      <c r="E1" s="35"/>
      <c r="F1" s="35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7"/>
      <c r="T1" s="37"/>
      <c r="U1" s="23"/>
    </row>
    <row r="2" spans="1:25" x14ac:dyDescent="0.25">
      <c r="B2" s="1"/>
      <c r="C2" s="6"/>
      <c r="D2" s="1"/>
      <c r="E2" s="1"/>
      <c r="F2" s="8"/>
      <c r="G2" s="1"/>
      <c r="H2" s="1"/>
    </row>
    <row r="3" spans="1:25" s="5" customFormat="1" ht="15.75" customHeight="1" x14ac:dyDescent="0.25">
      <c r="A3" s="2"/>
      <c r="B3" s="4"/>
      <c r="C3" s="12"/>
      <c r="D3" s="4"/>
      <c r="E3" s="13"/>
      <c r="F3" s="14"/>
      <c r="G3" s="3"/>
      <c r="H3" s="3"/>
      <c r="U3" s="25"/>
    </row>
    <row r="4" spans="1:25" ht="16.5" thickBot="1" x14ac:dyDescent="0.3">
      <c r="D4" s="32" t="s">
        <v>3</v>
      </c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</row>
    <row r="5" spans="1:25" ht="15" customHeight="1" x14ac:dyDescent="0.25">
      <c r="A5" s="58" t="s">
        <v>0</v>
      </c>
      <c r="B5" s="41"/>
      <c r="C5" s="48" t="s">
        <v>2</v>
      </c>
      <c r="D5" s="50"/>
      <c r="E5" s="50"/>
      <c r="F5" s="50"/>
      <c r="G5" s="50"/>
      <c r="H5" s="50"/>
      <c r="I5" s="50"/>
      <c r="J5" s="50"/>
      <c r="K5" s="50"/>
      <c r="L5" s="50"/>
      <c r="M5" s="50"/>
      <c r="N5" s="41"/>
      <c r="O5" s="48" t="s">
        <v>9</v>
      </c>
      <c r="P5" s="41"/>
      <c r="Q5" s="50" t="s">
        <v>1</v>
      </c>
      <c r="R5" s="41"/>
      <c r="S5" s="40" t="s">
        <v>35</v>
      </c>
      <c r="T5" s="41"/>
    </row>
    <row r="6" spans="1:25" ht="24.75" customHeight="1" x14ac:dyDescent="0.25">
      <c r="A6" s="59"/>
      <c r="B6" s="43"/>
      <c r="C6" s="49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  <c r="O6" s="49"/>
      <c r="P6" s="43"/>
      <c r="Q6" s="42"/>
      <c r="R6" s="43"/>
      <c r="S6" s="42"/>
      <c r="T6" s="43"/>
    </row>
    <row r="7" spans="1:25" ht="102" customHeight="1" x14ac:dyDescent="0.25">
      <c r="A7" s="44" t="s">
        <v>10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6"/>
      <c r="T7" s="47"/>
      <c r="U7" s="26"/>
      <c r="V7" s="17"/>
    </row>
    <row r="8" spans="1:25" ht="82.5" customHeight="1" x14ac:dyDescent="0.25">
      <c r="A8" s="51">
        <v>1</v>
      </c>
      <c r="B8" s="52"/>
      <c r="C8" s="53" t="s">
        <v>11</v>
      </c>
      <c r="D8" s="54" t="s">
        <v>4</v>
      </c>
      <c r="E8" s="54" t="s">
        <v>4</v>
      </c>
      <c r="F8" s="54" t="s">
        <v>4</v>
      </c>
      <c r="G8" s="54" t="s">
        <v>4</v>
      </c>
      <c r="H8" s="54" t="s">
        <v>4</v>
      </c>
      <c r="I8" s="54" t="s">
        <v>4</v>
      </c>
      <c r="J8" s="54" t="s">
        <v>4</v>
      </c>
      <c r="K8" s="54" t="s">
        <v>4</v>
      </c>
      <c r="L8" s="54" t="s">
        <v>4</v>
      </c>
      <c r="M8" s="54" t="s">
        <v>4</v>
      </c>
      <c r="N8" s="55" t="s">
        <v>4</v>
      </c>
      <c r="O8" s="56" t="s">
        <v>7</v>
      </c>
      <c r="P8" s="57"/>
      <c r="Q8" s="15">
        <v>46</v>
      </c>
      <c r="R8" s="22">
        <v>10</v>
      </c>
      <c r="S8" s="30" t="s">
        <v>43</v>
      </c>
      <c r="T8" s="31"/>
      <c r="U8" s="61"/>
      <c r="V8" s="19"/>
      <c r="W8" s="16"/>
      <c r="X8" s="17"/>
      <c r="Y8" s="17"/>
    </row>
    <row r="9" spans="1:25" ht="50.25" customHeight="1" x14ac:dyDescent="0.25">
      <c r="A9" s="51">
        <v>2</v>
      </c>
      <c r="B9" s="52"/>
      <c r="C9" s="53" t="s">
        <v>12</v>
      </c>
      <c r="D9" s="54" t="s">
        <v>5</v>
      </c>
      <c r="E9" s="54" t="s">
        <v>5</v>
      </c>
      <c r="F9" s="54" t="s">
        <v>5</v>
      </c>
      <c r="G9" s="54" t="s">
        <v>5</v>
      </c>
      <c r="H9" s="54" t="s">
        <v>5</v>
      </c>
      <c r="I9" s="54" t="s">
        <v>5</v>
      </c>
      <c r="J9" s="54" t="s">
        <v>5</v>
      </c>
      <c r="K9" s="54" t="s">
        <v>5</v>
      </c>
      <c r="L9" s="54" t="s">
        <v>5</v>
      </c>
      <c r="M9" s="54" t="s">
        <v>5</v>
      </c>
      <c r="N9" s="55" t="s">
        <v>5</v>
      </c>
      <c r="O9" s="56" t="s">
        <v>7</v>
      </c>
      <c r="P9" s="57"/>
      <c r="Q9" s="15">
        <v>5</v>
      </c>
      <c r="R9" s="22">
        <v>127</v>
      </c>
      <c r="S9" s="28" t="s">
        <v>44</v>
      </c>
      <c r="T9" s="29"/>
      <c r="U9" s="61"/>
      <c r="V9" s="18"/>
      <c r="W9" s="16"/>
      <c r="X9" s="17"/>
      <c r="Y9" s="17"/>
    </row>
    <row r="10" spans="1:25" ht="127.5" customHeight="1" x14ac:dyDescent="0.25">
      <c r="A10" s="51">
        <f>A9+1</f>
        <v>3</v>
      </c>
      <c r="B10" s="52"/>
      <c r="C10" s="53" t="s">
        <v>20</v>
      </c>
      <c r="D10" s="54" t="s">
        <v>6</v>
      </c>
      <c r="E10" s="54" t="s">
        <v>6</v>
      </c>
      <c r="F10" s="54" t="s">
        <v>6</v>
      </c>
      <c r="G10" s="54" t="s">
        <v>6</v>
      </c>
      <c r="H10" s="54" t="s">
        <v>6</v>
      </c>
      <c r="I10" s="54" t="s">
        <v>6</v>
      </c>
      <c r="J10" s="54" t="s">
        <v>6</v>
      </c>
      <c r="K10" s="54" t="s">
        <v>6</v>
      </c>
      <c r="L10" s="54" t="s">
        <v>6</v>
      </c>
      <c r="M10" s="54" t="s">
        <v>6</v>
      </c>
      <c r="N10" s="55" t="s">
        <v>6</v>
      </c>
      <c r="O10" s="56" t="s">
        <v>7</v>
      </c>
      <c r="P10" s="57"/>
      <c r="Q10" s="15">
        <v>15</v>
      </c>
      <c r="R10" s="22">
        <v>75</v>
      </c>
      <c r="S10" s="28" t="s">
        <v>38</v>
      </c>
      <c r="T10" s="29"/>
      <c r="U10" s="62"/>
      <c r="V10" s="18"/>
      <c r="W10" s="16"/>
      <c r="X10" s="17"/>
      <c r="Y10" s="17"/>
    </row>
    <row r="11" spans="1:25" ht="68.25" customHeight="1" x14ac:dyDescent="0.25">
      <c r="A11" s="51">
        <f t="shared" ref="A11:A34" si="0">A10+1</f>
        <v>4</v>
      </c>
      <c r="B11" s="52"/>
      <c r="C11" s="53" t="s">
        <v>13</v>
      </c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5"/>
      <c r="O11" s="56" t="s">
        <v>7</v>
      </c>
      <c r="P11" s="57"/>
      <c r="Q11" s="15">
        <v>13</v>
      </c>
      <c r="R11" s="22">
        <v>12</v>
      </c>
      <c r="S11" s="30" t="s">
        <v>45</v>
      </c>
      <c r="T11" s="31"/>
      <c r="U11" s="61"/>
      <c r="V11" s="18"/>
      <c r="W11" s="16"/>
      <c r="X11" s="17"/>
      <c r="Y11" s="17"/>
    </row>
    <row r="12" spans="1:25" ht="75" customHeight="1" x14ac:dyDescent="0.25">
      <c r="A12" s="51">
        <f t="shared" si="0"/>
        <v>5</v>
      </c>
      <c r="B12" s="52"/>
      <c r="C12" s="53" t="s">
        <v>14</v>
      </c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5"/>
      <c r="O12" s="56" t="s">
        <v>7</v>
      </c>
      <c r="P12" s="57"/>
      <c r="Q12" s="15">
        <v>176</v>
      </c>
      <c r="R12" s="22">
        <v>114</v>
      </c>
      <c r="S12" s="28" t="s">
        <v>46</v>
      </c>
      <c r="T12" s="29"/>
      <c r="U12" s="61"/>
      <c r="V12" s="18"/>
      <c r="W12" s="16"/>
      <c r="X12" s="17"/>
      <c r="Y12" s="17"/>
    </row>
    <row r="13" spans="1:25" ht="64.5" customHeight="1" x14ac:dyDescent="0.25">
      <c r="A13" s="51">
        <f t="shared" si="0"/>
        <v>6</v>
      </c>
      <c r="B13" s="52"/>
      <c r="C13" s="53" t="s">
        <v>15</v>
      </c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5"/>
      <c r="O13" s="56" t="s">
        <v>7</v>
      </c>
      <c r="P13" s="57"/>
      <c r="Q13" s="15">
        <v>229</v>
      </c>
      <c r="R13" s="22">
        <v>20</v>
      </c>
      <c r="S13" s="30" t="s">
        <v>47</v>
      </c>
      <c r="T13" s="31"/>
      <c r="U13" s="61"/>
      <c r="V13" s="18"/>
      <c r="W13" s="16"/>
      <c r="X13" s="17"/>
      <c r="Y13" s="17"/>
    </row>
    <row r="14" spans="1:25" ht="73.5" customHeight="1" x14ac:dyDescent="0.25">
      <c r="A14" s="51">
        <f t="shared" si="0"/>
        <v>7</v>
      </c>
      <c r="B14" s="52"/>
      <c r="C14" s="53" t="s">
        <v>16</v>
      </c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5"/>
      <c r="O14" s="56" t="s">
        <v>7</v>
      </c>
      <c r="P14" s="57"/>
      <c r="Q14" s="15">
        <v>58</v>
      </c>
      <c r="R14" s="22">
        <v>18</v>
      </c>
      <c r="S14" s="38" t="s">
        <v>41</v>
      </c>
      <c r="T14" s="39"/>
      <c r="U14" s="61"/>
      <c r="V14" s="18"/>
      <c r="W14" s="16"/>
      <c r="X14" s="17"/>
      <c r="Y14" s="17"/>
    </row>
    <row r="15" spans="1:25" ht="155.25" customHeight="1" x14ac:dyDescent="0.25">
      <c r="A15" s="51">
        <f t="shared" si="0"/>
        <v>8</v>
      </c>
      <c r="B15" s="52"/>
      <c r="C15" s="53" t="s">
        <v>19</v>
      </c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56" t="s">
        <v>7</v>
      </c>
      <c r="P15" s="57"/>
      <c r="Q15" s="15">
        <v>81</v>
      </c>
      <c r="R15" s="22">
        <v>46</v>
      </c>
      <c r="S15" s="30" t="s">
        <v>42</v>
      </c>
      <c r="T15" s="31"/>
      <c r="U15" s="62"/>
      <c r="V15" s="18"/>
      <c r="W15" s="16"/>
      <c r="X15" s="17"/>
      <c r="Y15" s="17"/>
    </row>
    <row r="16" spans="1:25" ht="69.75" customHeight="1" x14ac:dyDescent="0.25">
      <c r="A16" s="51">
        <f t="shared" si="0"/>
        <v>9</v>
      </c>
      <c r="B16" s="52"/>
      <c r="C16" s="53" t="s">
        <v>17</v>
      </c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5"/>
      <c r="O16" s="56" t="s">
        <v>7</v>
      </c>
      <c r="P16" s="57"/>
      <c r="Q16" s="15">
        <v>84</v>
      </c>
      <c r="R16" s="22">
        <v>98</v>
      </c>
      <c r="S16" s="30" t="s">
        <v>40</v>
      </c>
      <c r="T16" s="31"/>
      <c r="U16" s="61"/>
      <c r="V16" s="18"/>
      <c r="W16" s="16"/>
      <c r="X16" s="17"/>
      <c r="Y16" s="17"/>
    </row>
    <row r="17" spans="1:25" ht="85.5" customHeight="1" x14ac:dyDescent="0.25">
      <c r="A17" s="51">
        <f t="shared" si="0"/>
        <v>10</v>
      </c>
      <c r="B17" s="52"/>
      <c r="C17" s="53" t="s">
        <v>18</v>
      </c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5"/>
      <c r="O17" s="56" t="s">
        <v>7</v>
      </c>
      <c r="P17" s="57"/>
      <c r="Q17" s="15">
        <v>55</v>
      </c>
      <c r="R17" s="22">
        <v>9</v>
      </c>
      <c r="S17" s="30" t="s">
        <v>39</v>
      </c>
      <c r="T17" s="31"/>
      <c r="U17" s="61"/>
      <c r="V17" s="18"/>
      <c r="W17" s="16"/>
      <c r="X17" s="17"/>
      <c r="Y17" s="17"/>
    </row>
    <row r="18" spans="1:25" ht="77.25" customHeight="1" x14ac:dyDescent="0.25">
      <c r="A18" s="51">
        <f t="shared" si="0"/>
        <v>11</v>
      </c>
      <c r="B18" s="52"/>
      <c r="C18" s="53" t="s">
        <v>21</v>
      </c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5"/>
      <c r="O18" s="56" t="s">
        <v>7</v>
      </c>
      <c r="P18" s="57"/>
      <c r="Q18" s="15">
        <v>59</v>
      </c>
      <c r="R18" s="22">
        <v>9</v>
      </c>
      <c r="S18" s="28" t="s">
        <v>48</v>
      </c>
      <c r="T18" s="29"/>
      <c r="U18" s="61"/>
      <c r="V18" s="18"/>
      <c r="W18" s="16"/>
      <c r="X18" s="17"/>
      <c r="Y18" s="17"/>
    </row>
    <row r="19" spans="1:25" ht="57" customHeight="1" x14ac:dyDescent="0.25">
      <c r="A19" s="51">
        <f t="shared" si="0"/>
        <v>12</v>
      </c>
      <c r="B19" s="52"/>
      <c r="C19" s="53" t="s">
        <v>22</v>
      </c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5"/>
      <c r="O19" s="56" t="s">
        <v>7</v>
      </c>
      <c r="P19" s="57"/>
      <c r="Q19" s="15">
        <v>58</v>
      </c>
      <c r="R19" s="22">
        <v>28</v>
      </c>
      <c r="S19" s="30" t="s">
        <v>49</v>
      </c>
      <c r="T19" s="31"/>
      <c r="U19" s="61"/>
      <c r="V19" s="18"/>
      <c r="W19" s="16"/>
      <c r="X19" s="17"/>
      <c r="Y19" s="17"/>
    </row>
    <row r="20" spans="1:25" ht="63.75" customHeight="1" x14ac:dyDescent="0.25">
      <c r="A20" s="51">
        <f t="shared" si="0"/>
        <v>13</v>
      </c>
      <c r="B20" s="52"/>
      <c r="C20" s="53" t="s">
        <v>23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5"/>
      <c r="O20" s="56" t="s">
        <v>7</v>
      </c>
      <c r="P20" s="57"/>
      <c r="Q20" s="15">
        <v>3</v>
      </c>
      <c r="R20" s="22">
        <v>1</v>
      </c>
      <c r="S20" s="30" t="s">
        <v>50</v>
      </c>
      <c r="T20" s="31"/>
      <c r="U20" s="61"/>
      <c r="V20" s="18"/>
      <c r="W20" s="16"/>
      <c r="X20" s="17"/>
      <c r="Y20" s="17"/>
    </row>
    <row r="21" spans="1:25" ht="66.75" customHeight="1" x14ac:dyDescent="0.25">
      <c r="A21" s="51">
        <f t="shared" si="0"/>
        <v>14</v>
      </c>
      <c r="B21" s="52"/>
      <c r="C21" s="53" t="s">
        <v>51</v>
      </c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5"/>
      <c r="O21" s="56" t="s">
        <v>7</v>
      </c>
      <c r="P21" s="57"/>
      <c r="Q21" s="15">
        <v>11</v>
      </c>
      <c r="R21" s="22">
        <v>48</v>
      </c>
      <c r="S21" s="30" t="s">
        <v>52</v>
      </c>
      <c r="T21" s="31"/>
      <c r="U21" s="61"/>
      <c r="V21" s="18"/>
      <c r="W21" s="16"/>
      <c r="X21" s="17"/>
      <c r="Y21" s="17"/>
    </row>
    <row r="22" spans="1:25" ht="88.5" customHeight="1" x14ac:dyDescent="0.25">
      <c r="A22" s="51">
        <f t="shared" si="0"/>
        <v>15</v>
      </c>
      <c r="B22" s="52"/>
      <c r="C22" s="53" t="s">
        <v>60</v>
      </c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5"/>
      <c r="O22" s="56" t="s">
        <v>7</v>
      </c>
      <c r="P22" s="57"/>
      <c r="Q22" s="15">
        <v>10</v>
      </c>
      <c r="R22" s="22">
        <v>9</v>
      </c>
      <c r="S22" s="30" t="s">
        <v>63</v>
      </c>
      <c r="T22" s="31"/>
      <c r="U22" s="61"/>
      <c r="V22" s="18"/>
      <c r="W22" s="16"/>
      <c r="X22" s="17"/>
      <c r="Y22" s="17"/>
    </row>
    <row r="23" spans="1:25" ht="72.75" customHeight="1" x14ac:dyDescent="0.25">
      <c r="A23" s="51">
        <f t="shared" si="0"/>
        <v>16</v>
      </c>
      <c r="B23" s="52"/>
      <c r="C23" s="53" t="s">
        <v>61</v>
      </c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5"/>
      <c r="O23" s="56" t="s">
        <v>7</v>
      </c>
      <c r="P23" s="57"/>
      <c r="Q23" s="15">
        <v>34</v>
      </c>
      <c r="R23" s="22">
        <v>3</v>
      </c>
      <c r="S23" s="30" t="s">
        <v>62</v>
      </c>
      <c r="T23" s="31"/>
      <c r="U23" s="61"/>
      <c r="V23" s="18"/>
      <c r="W23" s="16"/>
      <c r="X23" s="17"/>
      <c r="Y23" s="17"/>
    </row>
    <row r="24" spans="1:25" ht="66.75" customHeight="1" x14ac:dyDescent="0.25">
      <c r="A24" s="51">
        <f t="shared" si="0"/>
        <v>17</v>
      </c>
      <c r="B24" s="52"/>
      <c r="C24" s="53" t="s">
        <v>24</v>
      </c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5"/>
      <c r="O24" s="56" t="s">
        <v>7</v>
      </c>
      <c r="P24" s="57"/>
      <c r="Q24" s="15">
        <v>20</v>
      </c>
      <c r="R24" s="22">
        <v>5</v>
      </c>
      <c r="S24" s="30" t="s">
        <v>53</v>
      </c>
      <c r="T24" s="31"/>
      <c r="U24" s="61"/>
      <c r="V24" s="18"/>
      <c r="W24" s="16"/>
      <c r="X24" s="17"/>
      <c r="Y24" s="17"/>
    </row>
    <row r="25" spans="1:25" ht="49.5" customHeight="1" x14ac:dyDescent="0.25">
      <c r="A25" s="51">
        <f t="shared" si="0"/>
        <v>18</v>
      </c>
      <c r="B25" s="52"/>
      <c r="C25" s="53" t="s">
        <v>25</v>
      </c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5"/>
      <c r="O25" s="56" t="s">
        <v>7</v>
      </c>
      <c r="P25" s="57"/>
      <c r="Q25" s="15">
        <v>6</v>
      </c>
      <c r="R25" s="22">
        <v>21</v>
      </c>
      <c r="S25" s="30" t="s">
        <v>64</v>
      </c>
      <c r="T25" s="31"/>
      <c r="U25" s="61"/>
      <c r="V25" s="18"/>
      <c r="W25" s="16"/>
      <c r="X25" s="17"/>
      <c r="Y25" s="17"/>
    </row>
    <row r="26" spans="1:25" ht="51.75" customHeight="1" x14ac:dyDescent="0.25">
      <c r="A26" s="51">
        <f t="shared" si="0"/>
        <v>19</v>
      </c>
      <c r="B26" s="52"/>
      <c r="C26" s="53" t="s">
        <v>26</v>
      </c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5"/>
      <c r="O26" s="56" t="s">
        <v>7</v>
      </c>
      <c r="P26" s="57"/>
      <c r="Q26" s="15">
        <v>3</v>
      </c>
      <c r="R26" s="22">
        <v>12</v>
      </c>
      <c r="S26" s="30" t="s">
        <v>65</v>
      </c>
      <c r="T26" s="31"/>
      <c r="U26" s="61"/>
      <c r="V26" s="18"/>
      <c r="W26" s="16"/>
      <c r="X26" s="17"/>
      <c r="Y26" s="17"/>
    </row>
    <row r="27" spans="1:25" ht="53.25" customHeight="1" x14ac:dyDescent="0.25">
      <c r="A27" s="51">
        <f t="shared" si="0"/>
        <v>20</v>
      </c>
      <c r="B27" s="52"/>
      <c r="C27" s="53" t="s">
        <v>27</v>
      </c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5"/>
      <c r="O27" s="56" t="s">
        <v>7</v>
      </c>
      <c r="P27" s="57"/>
      <c r="Q27" s="15">
        <v>52</v>
      </c>
      <c r="R27" s="22">
        <v>21</v>
      </c>
      <c r="S27" s="30" t="s">
        <v>66</v>
      </c>
      <c r="T27" s="31"/>
      <c r="U27" s="61" t="s">
        <v>54</v>
      </c>
      <c r="V27" s="18"/>
      <c r="W27" s="16"/>
      <c r="X27" s="17"/>
      <c r="Y27" s="17"/>
    </row>
    <row r="28" spans="1:25" ht="53.25" customHeight="1" x14ac:dyDescent="0.25">
      <c r="A28" s="51">
        <f t="shared" si="0"/>
        <v>21</v>
      </c>
      <c r="B28" s="52"/>
      <c r="C28" s="53" t="s">
        <v>28</v>
      </c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5"/>
      <c r="O28" s="56" t="s">
        <v>7</v>
      </c>
      <c r="P28" s="57"/>
      <c r="Q28" s="15">
        <v>86</v>
      </c>
      <c r="R28" s="22">
        <v>47</v>
      </c>
      <c r="S28" s="30" t="s">
        <v>67</v>
      </c>
      <c r="T28" s="31"/>
      <c r="U28" s="61" t="s">
        <v>54</v>
      </c>
      <c r="V28" s="18"/>
      <c r="W28" s="16"/>
      <c r="X28" s="17"/>
      <c r="Y28" s="17"/>
    </row>
    <row r="29" spans="1:25" ht="66" customHeight="1" x14ac:dyDescent="0.25">
      <c r="A29" s="51">
        <f t="shared" si="0"/>
        <v>22</v>
      </c>
      <c r="B29" s="52"/>
      <c r="C29" s="53" t="s">
        <v>29</v>
      </c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5"/>
      <c r="O29" s="56" t="s">
        <v>7</v>
      </c>
      <c r="P29" s="57"/>
      <c r="Q29" s="15">
        <v>83</v>
      </c>
      <c r="R29" s="22">
        <v>3</v>
      </c>
      <c r="S29" s="30" t="s">
        <v>55</v>
      </c>
      <c r="T29" s="31"/>
      <c r="U29" s="61"/>
      <c r="V29" s="18"/>
      <c r="W29" s="16"/>
      <c r="X29" s="17"/>
      <c r="Y29" s="17"/>
    </row>
    <row r="30" spans="1:25" ht="61.5" customHeight="1" x14ac:dyDescent="0.25">
      <c r="A30" s="51">
        <f t="shared" si="0"/>
        <v>23</v>
      </c>
      <c r="B30" s="52"/>
      <c r="C30" s="53" t="s">
        <v>56</v>
      </c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5"/>
      <c r="O30" s="56" t="s">
        <v>7</v>
      </c>
      <c r="P30" s="57"/>
      <c r="Q30" s="15">
        <v>60</v>
      </c>
      <c r="R30" s="22">
        <v>60</v>
      </c>
      <c r="S30" s="30" t="s">
        <v>57</v>
      </c>
      <c r="T30" s="31"/>
      <c r="U30" s="61"/>
      <c r="V30" s="18"/>
      <c r="W30" s="16"/>
      <c r="X30" s="17"/>
      <c r="Y30" s="17"/>
    </row>
    <row r="31" spans="1:25" ht="76.5" customHeight="1" x14ac:dyDescent="0.25">
      <c r="A31" s="51">
        <f t="shared" si="0"/>
        <v>24</v>
      </c>
      <c r="B31" s="52"/>
      <c r="C31" s="53" t="s">
        <v>30</v>
      </c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5"/>
      <c r="O31" s="56" t="s">
        <v>7</v>
      </c>
      <c r="P31" s="57"/>
      <c r="Q31" s="15">
        <v>1156</v>
      </c>
      <c r="R31" s="22">
        <v>3</v>
      </c>
      <c r="S31" s="30" t="s">
        <v>58</v>
      </c>
      <c r="T31" s="31"/>
      <c r="U31" s="61"/>
      <c r="V31" s="18"/>
      <c r="W31" s="16"/>
      <c r="X31" s="17"/>
      <c r="Y31" s="17"/>
    </row>
    <row r="32" spans="1:25" ht="82.5" customHeight="1" x14ac:dyDescent="0.25">
      <c r="A32" s="51">
        <f t="shared" si="0"/>
        <v>25</v>
      </c>
      <c r="B32" s="52"/>
      <c r="C32" s="53" t="s">
        <v>31</v>
      </c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5"/>
      <c r="O32" s="56" t="s">
        <v>7</v>
      </c>
      <c r="P32" s="57"/>
      <c r="Q32" s="15">
        <v>30</v>
      </c>
      <c r="R32" s="22">
        <v>6</v>
      </c>
      <c r="S32" s="30" t="s">
        <v>59</v>
      </c>
      <c r="T32" s="31"/>
      <c r="U32" s="61"/>
      <c r="V32" s="18"/>
      <c r="W32" s="16"/>
      <c r="X32" s="17"/>
      <c r="Y32" s="17"/>
    </row>
    <row r="33" spans="1:25" ht="129" customHeight="1" x14ac:dyDescent="0.25">
      <c r="A33" s="51">
        <f t="shared" si="0"/>
        <v>26</v>
      </c>
      <c r="B33" s="52"/>
      <c r="C33" s="53" t="s">
        <v>32</v>
      </c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5"/>
      <c r="O33" s="56" t="s">
        <v>7</v>
      </c>
      <c r="P33" s="57"/>
      <c r="Q33" s="15">
        <v>27</v>
      </c>
      <c r="R33" s="22">
        <v>51</v>
      </c>
      <c r="S33" s="28" t="s">
        <v>37</v>
      </c>
      <c r="T33" s="29"/>
      <c r="U33" s="27"/>
      <c r="V33" s="18"/>
      <c r="W33" s="16"/>
      <c r="X33" s="17"/>
      <c r="Y33" s="17"/>
    </row>
    <row r="34" spans="1:25" ht="108" customHeight="1" x14ac:dyDescent="0.25">
      <c r="A34" s="51">
        <f t="shared" si="0"/>
        <v>27</v>
      </c>
      <c r="B34" s="52"/>
      <c r="C34" s="53" t="s">
        <v>33</v>
      </c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5"/>
      <c r="O34" s="56" t="s">
        <v>7</v>
      </c>
      <c r="P34" s="57"/>
      <c r="Q34" s="15">
        <v>45</v>
      </c>
      <c r="R34" s="22">
        <v>351</v>
      </c>
      <c r="S34" s="28" t="s">
        <v>36</v>
      </c>
      <c r="T34" s="29"/>
      <c r="U34" s="27"/>
      <c r="V34" s="18"/>
      <c r="W34" s="16"/>
      <c r="X34" s="17"/>
      <c r="Y34" s="17"/>
    </row>
    <row r="35" spans="1:25" ht="15.75" x14ac:dyDescent="0.25">
      <c r="A35" s="60" t="s">
        <v>34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20"/>
      <c r="R35" s="21">
        <f>SUM(R8:R34)</f>
        <v>1207</v>
      </c>
      <c r="T35" s="17"/>
      <c r="U35" s="26"/>
      <c r="V35" s="17"/>
    </row>
    <row r="36" spans="1:25" x14ac:dyDescent="0.25">
      <c r="T36" s="17"/>
      <c r="U36" s="26"/>
      <c r="V36" s="17"/>
    </row>
    <row r="37" spans="1:25" x14ac:dyDescent="0.25">
      <c r="T37" s="17"/>
      <c r="U37" s="26"/>
      <c r="V37" s="17"/>
    </row>
    <row r="38" spans="1:25" x14ac:dyDescent="0.25">
      <c r="T38" s="17"/>
      <c r="U38" s="26"/>
      <c r="V38" s="17"/>
    </row>
  </sheetData>
  <mergeCells count="117">
    <mergeCell ref="A35:P35"/>
    <mergeCell ref="A32:B32"/>
    <mergeCell ref="C32:N32"/>
    <mergeCell ref="O32:P32"/>
    <mergeCell ref="A31:B31"/>
    <mergeCell ref="C31:N31"/>
    <mergeCell ref="O31:P31"/>
    <mergeCell ref="A34:B34"/>
    <mergeCell ref="C34:N34"/>
    <mergeCell ref="O34:P34"/>
    <mergeCell ref="A33:B33"/>
    <mergeCell ref="C33:N33"/>
    <mergeCell ref="O33:P33"/>
    <mergeCell ref="A28:B28"/>
    <mergeCell ref="C28:N28"/>
    <mergeCell ref="O28:P28"/>
    <mergeCell ref="A27:B27"/>
    <mergeCell ref="C27:N27"/>
    <mergeCell ref="O27:P27"/>
    <mergeCell ref="A30:B30"/>
    <mergeCell ref="C30:N30"/>
    <mergeCell ref="O30:P30"/>
    <mergeCell ref="A29:B29"/>
    <mergeCell ref="C29:N29"/>
    <mergeCell ref="O29:P29"/>
    <mergeCell ref="A24:B24"/>
    <mergeCell ref="C24:N24"/>
    <mergeCell ref="O24:P24"/>
    <mergeCell ref="A23:B23"/>
    <mergeCell ref="C23:N23"/>
    <mergeCell ref="O23:P23"/>
    <mergeCell ref="A26:B26"/>
    <mergeCell ref="C26:N26"/>
    <mergeCell ref="O26:P26"/>
    <mergeCell ref="A25:B25"/>
    <mergeCell ref="C25:N25"/>
    <mergeCell ref="O25:P25"/>
    <mergeCell ref="A20:B20"/>
    <mergeCell ref="C20:N20"/>
    <mergeCell ref="O20:P20"/>
    <mergeCell ref="A19:B19"/>
    <mergeCell ref="C19:N19"/>
    <mergeCell ref="O19:P19"/>
    <mergeCell ref="A22:B22"/>
    <mergeCell ref="C22:N22"/>
    <mergeCell ref="O22:P22"/>
    <mergeCell ref="A21:B21"/>
    <mergeCell ref="C21:N21"/>
    <mergeCell ref="O21:P21"/>
    <mergeCell ref="A16:B16"/>
    <mergeCell ref="C16:N16"/>
    <mergeCell ref="O16:P16"/>
    <mergeCell ref="A15:B15"/>
    <mergeCell ref="C15:N15"/>
    <mergeCell ref="O15:P15"/>
    <mergeCell ref="A18:B18"/>
    <mergeCell ref="C18:N18"/>
    <mergeCell ref="O18:P18"/>
    <mergeCell ref="A17:B17"/>
    <mergeCell ref="C17:N17"/>
    <mergeCell ref="O17:P17"/>
    <mergeCell ref="A12:B12"/>
    <mergeCell ref="C12:N12"/>
    <mergeCell ref="O12:P12"/>
    <mergeCell ref="A11:B11"/>
    <mergeCell ref="C11:N11"/>
    <mergeCell ref="O11:P11"/>
    <mergeCell ref="A14:B14"/>
    <mergeCell ref="C14:N14"/>
    <mergeCell ref="O14:P14"/>
    <mergeCell ref="A13:B13"/>
    <mergeCell ref="C13:N13"/>
    <mergeCell ref="O13:P13"/>
    <mergeCell ref="O8:P8"/>
    <mergeCell ref="A5:B6"/>
    <mergeCell ref="C5:N6"/>
    <mergeCell ref="A10:B10"/>
    <mergeCell ref="C10:N10"/>
    <mergeCell ref="O10:P10"/>
    <mergeCell ref="A9:B9"/>
    <mergeCell ref="C9:N9"/>
    <mergeCell ref="O9:P9"/>
    <mergeCell ref="S19:T19"/>
    <mergeCell ref="S20:T20"/>
    <mergeCell ref="S21:T21"/>
    <mergeCell ref="S22:T22"/>
    <mergeCell ref="S23:T23"/>
    <mergeCell ref="S16:T16"/>
    <mergeCell ref="S17:T17"/>
    <mergeCell ref="D4:R4"/>
    <mergeCell ref="B1:T1"/>
    <mergeCell ref="S18:T18"/>
    <mergeCell ref="S11:T11"/>
    <mergeCell ref="S12:T12"/>
    <mergeCell ref="S13:T13"/>
    <mergeCell ref="S14:T14"/>
    <mergeCell ref="S15:T15"/>
    <mergeCell ref="S5:T6"/>
    <mergeCell ref="A7:T7"/>
    <mergeCell ref="S8:T8"/>
    <mergeCell ref="S9:T9"/>
    <mergeCell ref="S10:T10"/>
    <mergeCell ref="O5:P6"/>
    <mergeCell ref="Q5:R6"/>
    <mergeCell ref="A8:B8"/>
    <mergeCell ref="C8:N8"/>
    <mergeCell ref="S34:T34"/>
    <mergeCell ref="S29:T29"/>
    <mergeCell ref="S30:T30"/>
    <mergeCell ref="S31:T31"/>
    <mergeCell ref="S32:T32"/>
    <mergeCell ref="S33:T33"/>
    <mergeCell ref="S24:T24"/>
    <mergeCell ref="S25:T25"/>
    <mergeCell ref="S26:T26"/>
    <mergeCell ref="S27:T27"/>
    <mergeCell ref="S28:T28"/>
  </mergeCells>
  <pageMargins left="0.70866141732283472" right="0.70866141732283472" top="0.74803149606299213" bottom="0.74803149606299213" header="0.31496062992125984" footer="0.31496062992125984"/>
  <pageSetup paperSize="9" scale="32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</vt:lpstr>
      <vt:lpstr>ЛОТ!Область_печати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Денис Алексеевич</cp:lastModifiedBy>
  <cp:lastPrinted>2021-10-14T06:00:37Z</cp:lastPrinted>
  <dcterms:created xsi:type="dcterms:W3CDTF">2018-05-22T01:14:50Z</dcterms:created>
  <dcterms:modified xsi:type="dcterms:W3CDTF">2021-10-21T05:07:50Z</dcterms:modified>
</cp:coreProperties>
</file>